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9000" tabRatio="318"/>
  </bookViews>
  <sheets>
    <sheet name="Субсидии" sheetId="11" r:id="rId1"/>
  </sheets>
  <definedNames>
    <definedName name="ReportNameYear">Субсидии!$F$9</definedName>
    <definedName name="s" hidden="1">{#N/A,#N/A,FALSE,"Вып.доходы"}</definedName>
    <definedName name="TableHeaderYear1">Субсидии!$A$4</definedName>
    <definedName name="TableHeaderYear2">Субсидии!$A$5</definedName>
    <definedName name="TableHeaderYear3">Субсидии!$A$6</definedName>
    <definedName name="wrn.выпдох." hidden="1">{#N/A,#N/A,FALSE,"Вып.доходы"}</definedName>
    <definedName name="Year1">Субсидии!$U$6</definedName>
    <definedName name="Year2Year3">Субсидии!$U$7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Субсидии!$A:$E,Субсидии!$11:$13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Субсидии!$A$1:$U$64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U61" i="11" l="1"/>
  <c r="U60" i="11"/>
  <c r="U59" i="11"/>
  <c r="U58" i="11"/>
  <c r="U57" i="11"/>
  <c r="U56" i="11"/>
  <c r="U55" i="11"/>
  <c r="U54" i="11"/>
  <c r="U53" i="11"/>
  <c r="U52" i="11"/>
  <c r="U51" i="11"/>
  <c r="U50" i="11"/>
  <c r="U49" i="11"/>
  <c r="U48" i="11"/>
  <c r="U47" i="11"/>
  <c r="U46" i="11"/>
  <c r="U45" i="11"/>
  <c r="U44" i="11"/>
  <c r="U43" i="11"/>
  <c r="U42" i="11"/>
  <c r="U41" i="11"/>
  <c r="U40" i="11"/>
  <c r="U39" i="11"/>
  <c r="U38" i="11"/>
  <c r="U37" i="11"/>
  <c r="U36" i="11"/>
  <c r="U35" i="11"/>
  <c r="U34" i="11"/>
  <c r="U33" i="11"/>
  <c r="U32" i="11"/>
  <c r="U31" i="11"/>
  <c r="U30" i="11"/>
  <c r="U29" i="11"/>
  <c r="U28" i="11"/>
  <c r="U27" i="11"/>
  <c r="U26" i="11"/>
  <c r="U25" i="11"/>
  <c r="U24" i="11"/>
  <c r="U23" i="11"/>
  <c r="U22" i="11"/>
  <c r="U21" i="11"/>
  <c r="U20" i="11"/>
  <c r="U19" i="11"/>
  <c r="U18" i="11"/>
  <c r="U17" i="11"/>
  <c r="U16" i="11"/>
  <c r="U15" i="11"/>
  <c r="F9" i="11"/>
  <c r="U14" i="11"/>
  <c r="U7" i="11"/>
  <c r="U6" i="11"/>
</calcChain>
</file>

<file path=xl/sharedStrings.xml><?xml version="1.0" encoding="utf-8"?>
<sst xmlns="http://schemas.openxmlformats.org/spreadsheetml/2006/main" count="171" uniqueCount="124">
  <si>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</si>
  <si>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</si>
  <si>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</si>
  <si>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</si>
  <si>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</si>
  <si>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</si>
  <si>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</si>
  <si>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</si>
  <si>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</si>
  <si>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</si>
  <si>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</si>
  <si>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</si>
  <si>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</si>
  <si>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</si>
  <si>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Наименование целевой статьи</t>
  </si>
  <si>
    <t>ГРБС</t>
  </si>
  <si>
    <t>Всего</t>
  </si>
  <si>
    <t>от _______________№______</t>
  </si>
  <si>
    <t>Усть-Большерецкий муниципальный район</t>
  </si>
  <si>
    <t>Петропавловск-Камчатский городской округ</t>
  </si>
  <si>
    <t>Нераспределенные ассигнования</t>
  </si>
  <si>
    <t>Целевая статья</t>
  </si>
  <si>
    <t>№ п\п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</si>
  <si>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</si>
  <si>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01 9 4007</t>
  </si>
  <si>
    <t>Министерство строительства Камчатского края</t>
  </si>
  <si>
    <t>Министерство здравоохранения Камчатского края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</si>
  <si>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</si>
  <si>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</si>
  <si>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Министерство образования и науки Камчатского края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</si>
  <si>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</si>
  <si>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02 1 4006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</si>
  <si>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</si>
  <si>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02 1 4007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</si>
  <si>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</si>
  <si>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03 1 4006</t>
  </si>
  <si>
    <t>Министерство социального развития и труда Камчатского края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</si>
  <si>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</si>
  <si>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03 6 4006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</si>
  <si>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</si>
  <si>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03 7 4006</t>
  </si>
  <si>
    <t>Агентство по внутренней политике Камчатского края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</si>
  <si>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</si>
  <si>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</si>
  <si>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</si>
  <si>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04 1 4007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</si>
  <si>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</si>
  <si>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04 2 4007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</si>
  <si>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</si>
  <si>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04 3 4007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</si>
  <si>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</si>
  <si>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04 5 4007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</si>
  <si>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</si>
  <si>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05 1 4004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</si>
  <si>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</si>
  <si>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</si>
  <si>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05 1 4006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</si>
  <si>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</si>
  <si>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</si>
  <si>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</si>
  <si>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05 2 4006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</si>
  <si>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</si>
  <si>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</si>
  <si>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</si>
  <si>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05 3 4006</t>
  </si>
  <si>
    <t>Министерство транспорта и дорожного строительства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</si>
  <si>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</si>
  <si>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05 4 4006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</si>
  <si>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</si>
  <si>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10 3 4006</t>
  </si>
  <si>
    <t>Министерство культуры Камчатского края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</si>
  <si>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</si>
  <si>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10 5 4004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</si>
  <si>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</si>
  <si>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10 5 4006</t>
  </si>
  <si>
    <t>Проведение ремонта сельского дома культуры в с. Таловка</t>
  </si>
  <si>
    <t>Проведение ремонта  сельского дома культуры в с. Слаутное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</si>
  <si>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</si>
  <si>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11 1 4006</t>
  </si>
  <si>
    <t>Министерство спорта и молодежной политики Камчатского края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</si>
  <si>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</si>
  <si>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11 4 4007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</si>
  <si>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</si>
  <si>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11 6 4006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</si>
  <si>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</si>
  <si>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13 2 4006</t>
  </si>
  <si>
    <t>Министерство экономического развития, предпринимательства и торговли Камчатского края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</si>
  <si>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</si>
  <si>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14 1 4006</t>
  </si>
  <si>
    <t>Агентство по информатизации и связи Камчатского края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</si>
  <si>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</si>
  <si>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15 1 4006</t>
  </si>
  <si>
    <t>На возмещение затрат или недополученных доходов в связи с эксплуатацией мостопонтонной переправы на участке 263-267 км автомобильной дороги Мильково-Ключи-Усть-Камчатск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</si>
  <si>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</si>
  <si>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</si>
  <si>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</si>
  <si>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15 2 4006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</si>
  <si>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</si>
  <si>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15 2 4007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</si>
  <si>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</si>
  <si>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15 3 4006</t>
  </si>
  <si>
    <t>На возмещение затрат или недополученных доходов при перевозке пассажиров вездеходом на воздушной подушке "Арктика-2ДК" в межмуниципальном сообщении на территории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</si>
  <si>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</si>
  <si>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</si>
  <si>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Министерство сельского хозяйства, пищевой и перерабатывающей промышленности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</si>
  <si>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</si>
  <si>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</si>
  <si>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</si>
  <si>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18 1 4006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</si>
  <si>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</si>
  <si>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18 3 4006</t>
  </si>
  <si>
    <t>Министерство территориального развития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</si>
  <si>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</si>
  <si>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18 3 4007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</si>
  <si>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</si>
  <si>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</si>
  <si>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Министерство финансов Камчатского края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</si>
  <si>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</si>
  <si>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21 3 4007</t>
  </si>
  <si>
    <t>Расходы за счет средств краевого бюджета</t>
  </si>
  <si>
    <t>к таблице поправок</t>
  </si>
  <si>
    <t>"Приложение 12</t>
  </si>
  <si>
    <t>"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</si>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</sst>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6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3" fillId="0" borderId="0" xfId="0" applyFont="1" applyFill="1" applyBorder="1" applyAlignment="1"/>
    <xf numFmtId="0" fontId="10" fillId="0" borderId="0" xfId="0" applyFont="1" applyFill="1" applyAlignment="1">
      <alignment horizontal="right"/>
    </xf>
    <xf numFmtId="49" fontId="10" fillId="2" borderId="3" xfId="0" applyNumberFormat="1" applyFont="1" applyFill="1" applyBorder="1" applyAlignment="1">
      <alignment horizontal="center" vertical="center" shrinkToFit="1"/>
    </xf>
    <xf numFmtId="0" fontId="10" fillId="0" borderId="0" xfId="0" applyFont="1" applyFill="1"/>
    <xf numFmtId="0" fontId="11" fillId="0" borderId="4" xfId="0" applyFont="1" applyFill="1" applyBorder="1" applyAlignment="1">
      <alignment vertical="center" wrapText="1"/>
    </xf>
    <xf numFmtId="0" fontId="7" fillId="0" borderId="0" xfId="0" applyFont="1" applyFill="1" applyAlignment="1"/>
    <xf numFmtId="49" fontId="14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49" fontId="14" fillId="0" borderId="3" xfId="0" applyNumberFormat="1" applyFont="1" applyFill="1" applyBorder="1" applyAlignment="1">
      <alignment wrapText="1"/>
    </xf>
    <xf numFmtId="0" fontId="14" fillId="0" borderId="3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/>
    </xf>
    <xf numFmtId="165" fontId="8" fillId="3" borderId="3" xfId="0" applyNumberFormat="1" applyFont="1" applyFill="1" applyBorder="1" applyAlignment="1">
      <alignment horizontal="right" vertical="center" shrinkToFit="1"/>
    </xf>
    <xf numFmtId="165" fontId="8" fillId="0" borderId="3" xfId="0" applyNumberFormat="1" applyFont="1" applyFill="1" applyBorder="1" applyAlignment="1">
      <alignment horizontal="right" vertical="center" shrinkToFit="1"/>
    </xf>
    <xf numFmtId="165" fontId="9" fillId="0" borderId="3" xfId="0" applyNumberFormat="1" applyFont="1" applyFill="1" applyBorder="1" applyAlignment="1">
      <alignment horizontal="right" vertical="center" wrapText="1"/>
    </xf>
    <xf numFmtId="165" fontId="9" fillId="0" borderId="4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wrapText="1"/>
    </xf>
    <xf numFmtId="165" fontId="6" fillId="0" borderId="0" xfId="0" applyNumberFormat="1" applyFont="1" applyFill="1"/>
    <xf numFmtId="165" fontId="6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4" fillId="0" borderId="4" xfId="0" applyFont="1" applyFill="1" applyBorder="1" applyAlignment="1">
      <alignment horizontal="center" wrapText="1"/>
    </xf>
    <xf numFmtId="49" fontId="14" fillId="0" borderId="4" xfId="0" applyNumberFormat="1" applyFont="1" applyFill="1" applyBorder="1" applyAlignment="1">
      <alignment wrapText="1"/>
    </xf>
    <xf numFmtId="49" fontId="10" fillId="2" borderId="4" xfId="0" applyNumberFormat="1" applyFont="1" applyFill="1" applyBorder="1" applyAlignment="1">
      <alignment horizontal="center" vertical="center" shrinkToFit="1"/>
    </xf>
    <xf numFmtId="49" fontId="14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165" fontId="8" fillId="3" borderId="4" xfId="0" applyNumberFormat="1" applyFont="1" applyFill="1" applyBorder="1" applyAlignment="1">
      <alignment horizontal="right" vertical="center" shrinkToFit="1"/>
    </xf>
    <xf numFmtId="165" fontId="8" fillId="0" borderId="4" xfId="0" applyNumberFormat="1" applyFont="1" applyFill="1" applyBorder="1" applyAlignment="1">
      <alignment horizontal="right" vertical="center" shrinkToFit="1"/>
    </xf>
    <xf numFmtId="165" fontId="9" fillId="0" borderId="4" xfId="0" applyNumberFormat="1" applyFont="1" applyFill="1" applyBorder="1" applyAlignment="1">
      <alignment horizontal="right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vertical="center" wrapText="1"/>
    </xf>
    <xf numFmtId="49" fontId="12" fillId="0" borderId="8" xfId="0" applyNumberFormat="1" applyFont="1" applyFill="1" applyBorder="1" applyAlignment="1">
      <alignment vertical="center" wrapText="1"/>
    </xf>
    <xf numFmtId="164" fontId="16" fillId="0" borderId="8" xfId="0" applyNumberFormat="1" applyFont="1" applyFill="1" applyBorder="1" applyAlignment="1">
      <alignment horizontal="center" vertical="center" wrapText="1"/>
    </xf>
    <xf numFmtId="164" fontId="17" fillId="0" borderId="8" xfId="0" applyNumberFormat="1" applyFont="1" applyFill="1" applyBorder="1" applyAlignment="1">
      <alignment horizontal="center" vertical="center" wrapText="1"/>
    </xf>
    <xf numFmtId="165" fontId="13" fillId="0" borderId="8" xfId="0" applyNumberFormat="1" applyFont="1" applyFill="1" applyBorder="1" applyAlignment="1">
      <alignment horizontal="right" vertical="center" wrapText="1"/>
    </xf>
    <xf numFmtId="165" fontId="9" fillId="0" borderId="6" xfId="0" applyNumberFormat="1" applyFont="1" applyFill="1" applyBorder="1" applyAlignment="1">
      <alignment horizontal="right" vertical="center" wrapText="1"/>
    </xf>
    <xf numFmtId="165" fontId="10" fillId="0" borderId="0" xfId="0" applyNumberFormat="1" applyFont="1" applyFill="1" applyBorder="1" applyAlignment="1">
      <alignment horizontal="right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I255"/>
  <sheetViews>
    <sheetView tabSelected="1" view="pageBreakPreview" zoomScale="60" zoomScaleNormal="30" workbookViewId="0">
      <selection activeCell="D47" sqref="D47"/>
    </sheetView>
  </sheetViews>
  <sheetFormatPr defaultRowHeight="15.75" x14ac:dyDescent="0.25"/>
  <cols>
    <col min="1" max="1" width="6.28515625" style="9" customWidth="1"/>
    <col min="2" max="2" width="43.7109375" style="1" customWidth="1"/>
    <col min="3" max="3" width="11.28515625" style="1" customWidth="1"/>
    <col min="4" max="4" width="23.42578125" style="1" customWidth="1"/>
    <col min="5" max="5" width="17.85546875" style="1" customWidth="1"/>
    <col min="6" max="6" width="24" style="1" customWidth="1"/>
    <col min="7" max="7" width="22.7109375" style="1" customWidth="1"/>
    <col min="8" max="8" width="21.7109375" style="1" customWidth="1"/>
    <col min="9" max="9" width="24.5703125" style="1" customWidth="1"/>
    <col min="10" max="10" width="20.42578125" style="1" customWidth="1"/>
    <col min="11" max="11" width="21.5703125" style="1" customWidth="1"/>
    <col min="12" max="12" width="21.7109375" style="1" customWidth="1"/>
    <col min="13" max="13" width="20.28515625" style="1" customWidth="1"/>
    <col min="14" max="14" width="24.140625" style="1" customWidth="1"/>
    <col min="15" max="15" width="20.5703125" style="1" customWidth="1"/>
    <col min="16" max="16" width="22.85546875" style="1" customWidth="1"/>
    <col min="17" max="17" width="22.140625" style="1" customWidth="1"/>
    <col min="18" max="18" width="22.85546875" style="1" customWidth="1"/>
    <col min="19" max="19" width="24.7109375" style="1" customWidth="1"/>
    <col min="20" max="20" width="25.140625" style="1" customWidth="1"/>
    <col min="21" max="21" width="24.5703125" style="2" customWidth="1"/>
    <col min="22" max="16384" width="9.140625" style="1"/>
  </cols>
  <sheetData>
    <row r="1" spans="1:35" ht="23.25" x14ac:dyDescent="0.25">
      <c r="U1" s="40" t="s">
        <v>123</v>
      </c>
    </row>
    <row r="2" spans="1:35" ht="23.25" x14ac:dyDescent="0.25">
      <c r="U2" s="40" t="s">
        <v>120</v>
      </c>
    </row>
    <row r="4" spans="1:35" ht="23.25" x14ac:dyDescent="0.35">
      <c r="A4" s="10">
        <v>2014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S4" s="21"/>
      <c r="T4" s="21"/>
      <c r="U4" s="19" t="s">
        <v>121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35" ht="23.25" x14ac:dyDescent="0.35">
      <c r="A5" s="10">
        <v>2015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4"/>
      <c r="S5" s="21"/>
      <c r="T5" s="21"/>
      <c r="U5" s="19" t="s">
        <v>12</v>
      </c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pans="1:35" ht="23.25" x14ac:dyDescent="0.35">
      <c r="A6" s="10">
        <v>2016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4"/>
      <c r="O6" s="4"/>
      <c r="S6" s="21"/>
      <c r="T6" s="21"/>
      <c r="U6" s="19" t="str">
        <f>CONCATENATE("«О краевом бюджете на ",TableHeaderYear1," год ")</f>
        <v xml:space="preserve">«О краевом бюджете на 2014 год 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23.25" x14ac:dyDescent="0.3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  <c r="O7" s="4"/>
      <c r="S7" s="21"/>
      <c r="T7" s="21"/>
      <c r="U7" s="19" t="str">
        <f>CONCATENATE("и на плановый период ",TableHeaderYear2," и ",TableHeaderYear3," годов»")</f>
        <v>и на плановый период 2015 и 2016 годов»</v>
      </c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5" ht="23.25" x14ac:dyDescent="0.3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"/>
      <c r="O8" s="4"/>
      <c r="S8" s="21"/>
      <c r="T8" s="21"/>
      <c r="U8" s="19" t="s">
        <v>17</v>
      </c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spans="1:35" ht="42" customHeight="1" x14ac:dyDescent="0.35">
      <c r="B9" s="23"/>
      <c r="C9" s="23"/>
      <c r="D9" s="23"/>
      <c r="E9" s="23"/>
      <c r="F9" s="23" t="str">
        <f>CONCATENATE("Распределение субсидий бюджетам муниципальных районов (городских округов), предоставляемых из краевого бюджета, на ",TableHeaderYear1," год ",)</f>
        <v xml:space="preserve">Распределение субсидий бюджетам муниципальных районов (городских округов), предоставляемых из краевого бюджета, на 2014 год 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 ht="15.75" customHeight="1" x14ac:dyDescent="0.25">
      <c r="B10" s="5"/>
      <c r="C10" s="5"/>
      <c r="D10" s="5"/>
      <c r="E10" s="5"/>
      <c r="F10" s="5"/>
      <c r="G10" s="5"/>
      <c r="H10" s="5"/>
      <c r="I10" s="5"/>
      <c r="J10" s="6"/>
      <c r="K10" s="5"/>
      <c r="L10" s="5"/>
      <c r="M10" s="5"/>
      <c r="N10" s="5"/>
      <c r="O10" s="7"/>
      <c r="U10" s="11" t="s">
        <v>13</v>
      </c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spans="1:35" s="2" customFormat="1" ht="43.5" customHeight="1" x14ac:dyDescent="0.2">
      <c r="A11" s="61" t="s">
        <v>22</v>
      </c>
      <c r="B11" s="70" t="s">
        <v>14</v>
      </c>
      <c r="C11" s="70" t="s">
        <v>21</v>
      </c>
      <c r="D11" s="60"/>
      <c r="E11" s="70" t="s">
        <v>15</v>
      </c>
      <c r="F11" s="66" t="s">
        <v>19</v>
      </c>
      <c r="G11" s="58" t="s">
        <v>0</v>
      </c>
      <c r="H11" s="60" t="s">
        <v>1</v>
      </c>
      <c r="I11" s="61" t="s">
        <v>18</v>
      </c>
      <c r="J11" s="68" t="s">
        <v>2</v>
      </c>
      <c r="K11" s="60" t="s">
        <v>3</v>
      </c>
      <c r="L11" s="60" t="s">
        <v>4</v>
      </c>
      <c r="M11" s="58" t="s">
        <v>5</v>
      </c>
      <c r="N11" s="58" t="s">
        <v>6</v>
      </c>
      <c r="O11" s="58" t="s">
        <v>11</v>
      </c>
      <c r="P11" s="58" t="s">
        <v>7</v>
      </c>
      <c r="Q11" s="58" t="s">
        <v>8</v>
      </c>
      <c r="R11" s="58" t="s">
        <v>9</v>
      </c>
      <c r="S11" s="58" t="s">
        <v>10</v>
      </c>
      <c r="T11" s="59" t="s">
        <v>20</v>
      </c>
      <c r="U11" s="63" t="s">
        <v>16</v>
      </c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  <row r="12" spans="1:35" s="2" customFormat="1" ht="23.25" customHeight="1" x14ac:dyDescent="0.2">
      <c r="A12" s="62"/>
      <c r="B12" s="66"/>
      <c r="C12" s="66"/>
      <c r="D12" s="61"/>
      <c r="E12" s="66"/>
      <c r="F12" s="67"/>
      <c r="G12" s="59"/>
      <c r="H12" s="61"/>
      <c r="I12" s="62"/>
      <c r="J12" s="69"/>
      <c r="K12" s="61"/>
      <c r="L12" s="61"/>
      <c r="M12" s="59"/>
      <c r="N12" s="59"/>
      <c r="O12" s="59"/>
      <c r="P12" s="59"/>
      <c r="Q12" s="59"/>
      <c r="R12" s="59"/>
      <c r="S12" s="59"/>
      <c r="T12" s="65"/>
      <c r="U12" s="64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spans="1:35" s="18" customFormat="1" ht="18.75" customHeight="1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  <c r="M13" s="15">
        <v>13</v>
      </c>
      <c r="N13" s="15">
        <v>14</v>
      </c>
      <c r="O13" s="15">
        <v>15</v>
      </c>
      <c r="P13" s="15">
        <v>16</v>
      </c>
      <c r="Q13" s="15">
        <v>17</v>
      </c>
      <c r="R13" s="15">
        <v>18</v>
      </c>
      <c r="S13" s="15">
        <v>19</v>
      </c>
      <c r="T13" s="15">
        <v>20</v>
      </c>
      <c r="U13" s="16">
        <v>21</v>
      </c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</row>
    <row r="14" spans="1:35" s="14" customFormat="1" ht="225" x14ac:dyDescent="0.3">
      <c r="A14" s="29">
        <v>1</v>
      </c>
      <c r="B14" s="28" t="s">
        <v>23</v>
      </c>
      <c r="C14" s="20" t="s">
        <v>24</v>
      </c>
      <c r="D14" s="24"/>
      <c r="E14" s="25" t="s">
        <v>25</v>
      </c>
      <c r="F14" s="31"/>
      <c r="G14" s="31">
        <v>96050</v>
      </c>
      <c r="H14" s="31"/>
      <c r="I14" s="31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3">
        <f>SUM(F14:T14)</f>
        <v>96050</v>
      </c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</row>
    <row r="15" spans="1:35" s="14" customFormat="1" ht="225" x14ac:dyDescent="0.3">
      <c r="A15" s="29">
        <v>2</v>
      </c>
      <c r="B15" s="28" t="s">
        <v>23</v>
      </c>
      <c r="C15" s="20" t="s">
        <v>24</v>
      </c>
      <c r="D15" s="24"/>
      <c r="E15" s="25" t="s">
        <v>26</v>
      </c>
      <c r="F15" s="31">
        <v>85001.33</v>
      </c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3">
        <f t="shared" ref="U15:U61" si="0">SUM(F15:T15)</f>
        <v>85001.33</v>
      </c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</row>
    <row r="16" spans="1:35" s="14" customFormat="1" ht="243.75" x14ac:dyDescent="0.3">
      <c r="A16" s="29">
        <v>3</v>
      </c>
      <c r="B16" s="28" t="s">
        <v>27</v>
      </c>
      <c r="C16" s="20" t="s">
        <v>28</v>
      </c>
      <c r="D16" s="24"/>
      <c r="E16" s="25" t="s">
        <v>29</v>
      </c>
      <c r="F16" s="31">
        <v>197769.60000000001</v>
      </c>
      <c r="G16" s="31">
        <v>87175</v>
      </c>
      <c r="H16" s="31">
        <v>18969.2</v>
      </c>
      <c r="I16" s="31">
        <v>18197.3</v>
      </c>
      <c r="J16" s="32">
        <v>7277.5</v>
      </c>
      <c r="K16" s="32">
        <v>18823.3</v>
      </c>
      <c r="L16" s="32">
        <v>10700.4</v>
      </c>
      <c r="M16" s="32">
        <v>970.5</v>
      </c>
      <c r="N16" s="32">
        <v>28051.1</v>
      </c>
      <c r="O16" s="32">
        <v>4827.8</v>
      </c>
      <c r="P16" s="32">
        <v>11267.3</v>
      </c>
      <c r="Q16" s="32">
        <v>9551.6</v>
      </c>
      <c r="R16" s="32">
        <v>4505.6000000000004</v>
      </c>
      <c r="S16" s="32">
        <v>14443</v>
      </c>
      <c r="T16" s="32"/>
      <c r="U16" s="33">
        <f t="shared" si="0"/>
        <v>432529.1999999999</v>
      </c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</row>
    <row r="17" spans="1:35" s="14" customFormat="1" ht="300" x14ac:dyDescent="0.3">
      <c r="A17" s="29">
        <v>4</v>
      </c>
      <c r="B17" s="28" t="s">
        <v>30</v>
      </c>
      <c r="C17" s="20" t="s">
        <v>31</v>
      </c>
      <c r="D17" s="24"/>
      <c r="E17" s="25" t="s">
        <v>29</v>
      </c>
      <c r="F17" s="31"/>
      <c r="G17" s="31"/>
      <c r="H17" s="31"/>
      <c r="I17" s="31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>
        <v>170150</v>
      </c>
      <c r="U17" s="33">
        <f t="shared" si="0"/>
        <v>170150</v>
      </c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</row>
    <row r="18" spans="1:35" s="14" customFormat="1" ht="243.75" x14ac:dyDescent="0.3">
      <c r="A18" s="29">
        <v>5</v>
      </c>
      <c r="B18" s="28" t="s">
        <v>32</v>
      </c>
      <c r="C18" s="20" t="s">
        <v>33</v>
      </c>
      <c r="D18" s="24"/>
      <c r="E18" s="25" t="s">
        <v>25</v>
      </c>
      <c r="F18" s="31">
        <v>137000</v>
      </c>
      <c r="G18" s="31"/>
      <c r="H18" s="31"/>
      <c r="I18" s="31"/>
      <c r="J18" s="32"/>
      <c r="K18" s="32"/>
      <c r="L18" s="32"/>
      <c r="M18" s="32"/>
      <c r="N18" s="32">
        <v>140709.57</v>
      </c>
      <c r="O18" s="32"/>
      <c r="P18" s="32"/>
      <c r="Q18" s="32"/>
      <c r="R18" s="32"/>
      <c r="S18" s="32"/>
      <c r="T18" s="32"/>
      <c r="U18" s="33">
        <f t="shared" si="0"/>
        <v>277709.57</v>
      </c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</row>
    <row r="19" spans="1:35" s="14" customFormat="1" ht="281.25" x14ac:dyDescent="0.3">
      <c r="A19" s="29">
        <v>6</v>
      </c>
      <c r="B19" s="28" t="s">
        <v>34</v>
      </c>
      <c r="C19" s="20" t="s">
        <v>35</v>
      </c>
      <c r="D19" s="24"/>
      <c r="E19" s="25" t="s">
        <v>36</v>
      </c>
      <c r="F19" s="31">
        <v>150</v>
      </c>
      <c r="G19" s="31">
        <v>135</v>
      </c>
      <c r="H19" s="31"/>
      <c r="I19" s="31">
        <v>2000</v>
      </c>
      <c r="J19" s="32"/>
      <c r="K19" s="32"/>
      <c r="L19" s="32"/>
      <c r="M19" s="32"/>
      <c r="N19" s="32"/>
      <c r="O19" s="32"/>
      <c r="P19" s="32"/>
      <c r="Q19" s="32"/>
      <c r="R19" s="32">
        <v>250</v>
      </c>
      <c r="S19" s="32"/>
      <c r="T19" s="32"/>
      <c r="U19" s="33">
        <f t="shared" si="0"/>
        <v>2535</v>
      </c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</row>
    <row r="20" spans="1:35" s="14" customFormat="1" ht="262.5" x14ac:dyDescent="0.3">
      <c r="A20" s="29">
        <v>7</v>
      </c>
      <c r="B20" s="28" t="s">
        <v>37</v>
      </c>
      <c r="C20" s="20" t="s">
        <v>38</v>
      </c>
      <c r="D20" s="24"/>
      <c r="E20" s="25" t="s">
        <v>36</v>
      </c>
      <c r="F20" s="31">
        <v>400</v>
      </c>
      <c r="G20" s="31"/>
      <c r="H20" s="31"/>
      <c r="I20" s="31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3">
        <f t="shared" si="0"/>
        <v>400</v>
      </c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</row>
    <row r="21" spans="1:35" s="14" customFormat="1" ht="375" x14ac:dyDescent="0.3">
      <c r="A21" s="29">
        <v>8</v>
      </c>
      <c r="B21" s="28" t="s">
        <v>39</v>
      </c>
      <c r="C21" s="20" t="s">
        <v>40</v>
      </c>
      <c r="D21" s="24"/>
      <c r="E21" s="25" t="s">
        <v>36</v>
      </c>
      <c r="F21" s="31"/>
      <c r="G21" s="31">
        <v>263.7</v>
      </c>
      <c r="H21" s="31"/>
      <c r="I21" s="31">
        <v>1560</v>
      </c>
      <c r="J21" s="32"/>
      <c r="K21" s="32">
        <v>5000</v>
      </c>
      <c r="L21" s="32"/>
      <c r="M21" s="32"/>
      <c r="N21" s="32"/>
      <c r="O21" s="32"/>
      <c r="P21" s="32"/>
      <c r="Q21" s="32"/>
      <c r="R21" s="32"/>
      <c r="S21" s="32"/>
      <c r="T21" s="32"/>
      <c r="U21" s="33">
        <f t="shared" si="0"/>
        <v>6823.7</v>
      </c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</row>
    <row r="22" spans="1:35" s="14" customFormat="1" ht="375" x14ac:dyDescent="0.3">
      <c r="A22" s="29">
        <v>9</v>
      </c>
      <c r="B22" s="28" t="s">
        <v>39</v>
      </c>
      <c r="C22" s="20" t="s">
        <v>40</v>
      </c>
      <c r="D22" s="24"/>
      <c r="E22" s="25" t="s">
        <v>41</v>
      </c>
      <c r="F22" s="31"/>
      <c r="G22" s="31"/>
      <c r="H22" s="31"/>
      <c r="I22" s="31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>
        <v>2300</v>
      </c>
      <c r="U22" s="33">
        <f t="shared" si="0"/>
        <v>2300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</row>
    <row r="23" spans="1:35" s="14" customFormat="1" ht="300" x14ac:dyDescent="0.3">
      <c r="A23" s="29">
        <v>10</v>
      </c>
      <c r="B23" s="28" t="s">
        <v>42</v>
      </c>
      <c r="C23" s="20" t="s">
        <v>43</v>
      </c>
      <c r="D23" s="24"/>
      <c r="E23" s="25" t="s">
        <v>25</v>
      </c>
      <c r="F23" s="31"/>
      <c r="G23" s="31"/>
      <c r="H23" s="31"/>
      <c r="I23" s="31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>
        <v>41252.6</v>
      </c>
      <c r="U23" s="33">
        <f t="shared" si="0"/>
        <v>41252.6</v>
      </c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</row>
    <row r="24" spans="1:35" s="14" customFormat="1" ht="243.75" x14ac:dyDescent="0.3">
      <c r="A24" s="29">
        <v>11</v>
      </c>
      <c r="B24" s="28" t="s">
        <v>44</v>
      </c>
      <c r="C24" s="20" t="s">
        <v>45</v>
      </c>
      <c r="D24" s="24"/>
      <c r="E24" s="25" t="s">
        <v>25</v>
      </c>
      <c r="F24" s="31">
        <v>177597.48</v>
      </c>
      <c r="G24" s="31"/>
      <c r="H24" s="31"/>
      <c r="I24" s="31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3">
        <f t="shared" si="0"/>
        <v>177597.48</v>
      </c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</row>
    <row r="25" spans="1:35" s="14" customFormat="1" ht="262.5" x14ac:dyDescent="0.3">
      <c r="A25" s="29">
        <v>12</v>
      </c>
      <c r="B25" s="28" t="s">
        <v>46</v>
      </c>
      <c r="C25" s="20" t="s">
        <v>47</v>
      </c>
      <c r="D25" s="24"/>
      <c r="E25" s="25" t="s">
        <v>25</v>
      </c>
      <c r="F25" s="31">
        <v>34525</v>
      </c>
      <c r="G25" s="31"/>
      <c r="H25" s="31">
        <v>7886.55</v>
      </c>
      <c r="I25" s="31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3">
        <f t="shared" si="0"/>
        <v>42411.55</v>
      </c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</row>
    <row r="26" spans="1:35" s="14" customFormat="1" ht="262.5" x14ac:dyDescent="0.3">
      <c r="A26" s="29">
        <v>13</v>
      </c>
      <c r="B26" s="28" t="s">
        <v>48</v>
      </c>
      <c r="C26" s="20" t="s">
        <v>49</v>
      </c>
      <c r="D26" s="24"/>
      <c r="E26" s="25" t="s">
        <v>25</v>
      </c>
      <c r="F26" s="31"/>
      <c r="G26" s="31"/>
      <c r="H26" s="31"/>
      <c r="I26" s="31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>
        <v>364839</v>
      </c>
      <c r="U26" s="33">
        <f t="shared" si="0"/>
        <v>364839</v>
      </c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</row>
    <row r="27" spans="1:35" s="14" customFormat="1" ht="281.25" x14ac:dyDescent="0.3">
      <c r="A27" s="29">
        <v>14</v>
      </c>
      <c r="B27" s="28" t="s">
        <v>50</v>
      </c>
      <c r="C27" s="20" t="s">
        <v>51</v>
      </c>
      <c r="D27" s="24"/>
      <c r="E27" s="25" t="s">
        <v>25</v>
      </c>
      <c r="F27" s="31"/>
      <c r="G27" s="31"/>
      <c r="H27" s="31"/>
      <c r="I27" s="31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>
        <v>35161</v>
      </c>
      <c r="U27" s="33">
        <f t="shared" si="0"/>
        <v>35161</v>
      </c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</row>
    <row r="28" spans="1:35" s="14" customFormat="1" ht="337.5" x14ac:dyDescent="0.3">
      <c r="A28" s="29">
        <v>15</v>
      </c>
      <c r="B28" s="28" t="s">
        <v>52</v>
      </c>
      <c r="C28" s="20" t="s">
        <v>53</v>
      </c>
      <c r="D28" s="24"/>
      <c r="E28" s="25" t="s">
        <v>54</v>
      </c>
      <c r="F28" s="31">
        <v>106664</v>
      </c>
      <c r="G28" s="31">
        <v>96632</v>
      </c>
      <c r="H28" s="31">
        <v>52823</v>
      </c>
      <c r="I28" s="31">
        <v>30431</v>
      </c>
      <c r="J28" s="32">
        <v>12825</v>
      </c>
      <c r="K28" s="32">
        <v>56081</v>
      </c>
      <c r="L28" s="32">
        <v>6367</v>
      </c>
      <c r="M28" s="32">
        <v>11312</v>
      </c>
      <c r="N28" s="32">
        <v>24085</v>
      </c>
      <c r="O28" s="32">
        <v>16658</v>
      </c>
      <c r="P28" s="32">
        <v>39816</v>
      </c>
      <c r="Q28" s="32">
        <v>36407</v>
      </c>
      <c r="R28" s="32">
        <v>42785</v>
      </c>
      <c r="S28" s="32">
        <v>50302</v>
      </c>
      <c r="T28" s="32"/>
      <c r="U28" s="33">
        <f t="shared" si="0"/>
        <v>583188</v>
      </c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</row>
    <row r="29" spans="1:35" s="14" customFormat="1" ht="393.75" x14ac:dyDescent="0.3">
      <c r="A29" s="29">
        <v>16</v>
      </c>
      <c r="B29" s="28" t="s">
        <v>55</v>
      </c>
      <c r="C29" s="20" t="s">
        <v>56</v>
      </c>
      <c r="D29" s="24"/>
      <c r="E29" s="25" t="s">
        <v>54</v>
      </c>
      <c r="F29" s="31"/>
      <c r="G29" s="31"/>
      <c r="H29" s="31"/>
      <c r="I29" s="31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>
        <v>457095.64</v>
      </c>
      <c r="U29" s="33">
        <f t="shared" si="0"/>
        <v>457095.64</v>
      </c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</row>
    <row r="30" spans="1:35" s="14" customFormat="1" ht="337.5" x14ac:dyDescent="0.3">
      <c r="A30" s="29">
        <v>17</v>
      </c>
      <c r="B30" s="28" t="s">
        <v>57</v>
      </c>
      <c r="C30" s="20" t="s">
        <v>58</v>
      </c>
      <c r="D30" s="24"/>
      <c r="E30" s="25" t="s">
        <v>54</v>
      </c>
      <c r="F30" s="31"/>
      <c r="G30" s="31"/>
      <c r="H30" s="31"/>
      <c r="I30" s="31"/>
      <c r="J30" s="32"/>
      <c r="K30" s="32">
        <v>48500</v>
      </c>
      <c r="L30" s="32"/>
      <c r="M30" s="32"/>
      <c r="N30" s="32">
        <v>14476.9</v>
      </c>
      <c r="O30" s="32"/>
      <c r="P30" s="32"/>
      <c r="Q30" s="32"/>
      <c r="R30" s="32"/>
      <c r="S30" s="32"/>
      <c r="T30" s="32"/>
      <c r="U30" s="33">
        <f t="shared" si="0"/>
        <v>62976.9</v>
      </c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</row>
    <row r="31" spans="1:35" s="14" customFormat="1" ht="356.25" x14ac:dyDescent="0.3">
      <c r="A31" s="29">
        <v>18</v>
      </c>
      <c r="B31" s="28" t="s">
        <v>59</v>
      </c>
      <c r="C31" s="20" t="s">
        <v>60</v>
      </c>
      <c r="D31" s="24"/>
      <c r="E31" s="25" t="s">
        <v>54</v>
      </c>
      <c r="F31" s="31"/>
      <c r="G31" s="31"/>
      <c r="H31" s="31"/>
      <c r="I31" s="31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>
        <v>20000</v>
      </c>
      <c r="U31" s="33">
        <f t="shared" si="0"/>
        <v>20000</v>
      </c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</row>
    <row r="32" spans="1:35" s="14" customFormat="1" ht="300" x14ac:dyDescent="0.3">
      <c r="A32" s="29">
        <v>19</v>
      </c>
      <c r="B32" s="28" t="s">
        <v>61</v>
      </c>
      <c r="C32" s="20" t="s">
        <v>62</v>
      </c>
      <c r="D32" s="24"/>
      <c r="E32" s="25" t="s">
        <v>54</v>
      </c>
      <c r="F32" s="31">
        <v>245818.8</v>
      </c>
      <c r="G32" s="31"/>
      <c r="H32" s="31"/>
      <c r="I32" s="31"/>
      <c r="J32" s="32"/>
      <c r="K32" s="32"/>
      <c r="L32" s="32"/>
      <c r="M32" s="32">
        <v>16483.13</v>
      </c>
      <c r="N32" s="32"/>
      <c r="O32" s="32"/>
      <c r="P32" s="32">
        <v>40420.6</v>
      </c>
      <c r="Q32" s="32"/>
      <c r="R32" s="32"/>
      <c r="S32" s="32"/>
      <c r="T32" s="32"/>
      <c r="U32" s="33">
        <f t="shared" si="0"/>
        <v>302722.52999999997</v>
      </c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</row>
    <row r="33" spans="1:35" s="14" customFormat="1" ht="375" x14ac:dyDescent="0.3">
      <c r="A33" s="29">
        <v>20</v>
      </c>
      <c r="B33" s="28" t="s">
        <v>63</v>
      </c>
      <c r="C33" s="20" t="s">
        <v>64</v>
      </c>
      <c r="D33" s="24"/>
      <c r="E33" s="25" t="s">
        <v>54</v>
      </c>
      <c r="F33" s="31"/>
      <c r="G33" s="31"/>
      <c r="H33" s="31"/>
      <c r="I33" s="3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>
        <v>286746.95</v>
      </c>
      <c r="U33" s="33">
        <f t="shared" si="0"/>
        <v>286746.95</v>
      </c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</row>
    <row r="34" spans="1:35" s="14" customFormat="1" ht="375" x14ac:dyDescent="0.3">
      <c r="A34" s="29">
        <v>21</v>
      </c>
      <c r="B34" s="28" t="s">
        <v>63</v>
      </c>
      <c r="C34" s="20" t="s">
        <v>64</v>
      </c>
      <c r="D34" s="24"/>
      <c r="E34" s="25" t="s">
        <v>65</v>
      </c>
      <c r="F34" s="31"/>
      <c r="G34" s="31"/>
      <c r="H34" s="31"/>
      <c r="I34" s="3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>
        <v>248034.15</v>
      </c>
      <c r="U34" s="33">
        <f t="shared" si="0"/>
        <v>248034.15</v>
      </c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</row>
    <row r="35" spans="1:35" s="14" customFormat="1" ht="375" x14ac:dyDescent="0.3">
      <c r="A35" s="29">
        <v>22</v>
      </c>
      <c r="B35" s="28" t="s">
        <v>66</v>
      </c>
      <c r="C35" s="20" t="s">
        <v>67</v>
      </c>
      <c r="D35" s="24"/>
      <c r="E35" s="25" t="s">
        <v>54</v>
      </c>
      <c r="F35" s="31"/>
      <c r="G35" s="31"/>
      <c r="H35" s="31"/>
      <c r="I35" s="31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>
        <v>13174.26</v>
      </c>
      <c r="U35" s="33">
        <f t="shared" si="0"/>
        <v>13174.26</v>
      </c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</row>
    <row r="36" spans="1:35" s="14" customFormat="1" ht="262.5" x14ac:dyDescent="0.3">
      <c r="A36" s="29">
        <v>23</v>
      </c>
      <c r="B36" s="28" t="s">
        <v>68</v>
      </c>
      <c r="C36" s="20" t="s">
        <v>69</v>
      </c>
      <c r="D36" s="24"/>
      <c r="E36" s="25" t="s">
        <v>70</v>
      </c>
      <c r="F36" s="31"/>
      <c r="G36" s="31"/>
      <c r="H36" s="31"/>
      <c r="I36" s="31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>
        <v>440</v>
      </c>
      <c r="U36" s="33">
        <f t="shared" si="0"/>
        <v>440</v>
      </c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</row>
    <row r="37" spans="1:35" s="14" customFormat="1" ht="206.25" x14ac:dyDescent="0.3">
      <c r="A37" s="29">
        <v>24</v>
      </c>
      <c r="B37" s="28" t="s">
        <v>71</v>
      </c>
      <c r="C37" s="20" t="s">
        <v>72</v>
      </c>
      <c r="D37" s="24"/>
      <c r="E37" s="25" t="s">
        <v>70</v>
      </c>
      <c r="F37" s="31">
        <v>75261.600000000006</v>
      </c>
      <c r="G37" s="31">
        <v>146587.4</v>
      </c>
      <c r="H37" s="31">
        <v>32206.2</v>
      </c>
      <c r="I37" s="31">
        <v>31072.799999999999</v>
      </c>
      <c r="J37" s="32">
        <v>9510.7000000000007</v>
      </c>
      <c r="K37" s="32">
        <v>39022.400000000001</v>
      </c>
      <c r="L37" s="32">
        <v>28578.1</v>
      </c>
      <c r="M37" s="32">
        <v>6584.5</v>
      </c>
      <c r="N37" s="32">
        <v>62900</v>
      </c>
      <c r="O37" s="32">
        <v>2686.2</v>
      </c>
      <c r="P37" s="32">
        <v>18981.400000000001</v>
      </c>
      <c r="Q37" s="32">
        <v>25517</v>
      </c>
      <c r="R37" s="32">
        <v>21802.1</v>
      </c>
      <c r="S37" s="32">
        <v>22936.1</v>
      </c>
      <c r="T37" s="32"/>
      <c r="U37" s="33">
        <f t="shared" si="0"/>
        <v>523646.5</v>
      </c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</row>
    <row r="38" spans="1:35" s="14" customFormat="1" ht="262.5" x14ac:dyDescent="0.3">
      <c r="A38" s="29">
        <v>25</v>
      </c>
      <c r="B38" s="28" t="s">
        <v>73</v>
      </c>
      <c r="C38" s="20" t="s">
        <v>74</v>
      </c>
      <c r="D38" s="24"/>
      <c r="E38" s="25" t="s">
        <v>70</v>
      </c>
      <c r="F38" s="31"/>
      <c r="G38" s="31"/>
      <c r="H38" s="31"/>
      <c r="I38" s="31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>
        <v>3700</v>
      </c>
      <c r="U38" s="33">
        <f t="shared" si="0"/>
        <v>3700</v>
      </c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</row>
    <row r="39" spans="1:35" s="14" customFormat="1" ht="262.5" x14ac:dyDescent="0.3">
      <c r="A39" s="29">
        <v>26</v>
      </c>
      <c r="B39" s="28" t="s">
        <v>73</v>
      </c>
      <c r="C39" s="20" t="s">
        <v>74</v>
      </c>
      <c r="D39" s="24" t="s">
        <v>75</v>
      </c>
      <c r="E39" s="25" t="s">
        <v>70</v>
      </c>
      <c r="F39" s="31"/>
      <c r="G39" s="31"/>
      <c r="H39" s="31"/>
      <c r="I39" s="31"/>
      <c r="J39" s="32"/>
      <c r="K39" s="32"/>
      <c r="L39" s="32"/>
      <c r="M39" s="32"/>
      <c r="N39" s="32"/>
      <c r="O39" s="32"/>
      <c r="P39" s="32"/>
      <c r="Q39" s="32"/>
      <c r="R39" s="32"/>
      <c r="S39" s="32">
        <v>5691.7</v>
      </c>
      <c r="T39" s="32"/>
      <c r="U39" s="33">
        <f t="shared" si="0"/>
        <v>5691.7</v>
      </c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</row>
    <row r="40" spans="1:35" s="14" customFormat="1" ht="262.5" x14ac:dyDescent="0.3">
      <c r="A40" s="29">
        <v>27</v>
      </c>
      <c r="B40" s="28" t="s">
        <v>73</v>
      </c>
      <c r="C40" s="20" t="s">
        <v>74</v>
      </c>
      <c r="D40" s="24" t="s">
        <v>76</v>
      </c>
      <c r="E40" s="25" t="s">
        <v>70</v>
      </c>
      <c r="F40" s="31"/>
      <c r="G40" s="31"/>
      <c r="H40" s="31"/>
      <c r="I40" s="31"/>
      <c r="J40" s="32"/>
      <c r="K40" s="32"/>
      <c r="L40" s="32"/>
      <c r="M40" s="32"/>
      <c r="N40" s="32"/>
      <c r="O40" s="32"/>
      <c r="P40" s="32"/>
      <c r="Q40" s="32"/>
      <c r="R40" s="32"/>
      <c r="S40" s="32">
        <v>11606.9</v>
      </c>
      <c r="T40" s="32"/>
      <c r="U40" s="33">
        <f t="shared" si="0"/>
        <v>11606.9</v>
      </c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</row>
    <row r="41" spans="1:35" s="14" customFormat="1" ht="318.75" x14ac:dyDescent="0.3">
      <c r="A41" s="29">
        <v>28</v>
      </c>
      <c r="B41" s="28" t="s">
        <v>77</v>
      </c>
      <c r="C41" s="20" t="s">
        <v>78</v>
      </c>
      <c r="D41" s="24"/>
      <c r="E41" s="25" t="s">
        <v>79</v>
      </c>
      <c r="F41" s="31"/>
      <c r="G41" s="31"/>
      <c r="H41" s="31"/>
      <c r="I41" s="31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>
        <v>2984.2</v>
      </c>
      <c r="U41" s="33">
        <f t="shared" si="0"/>
        <v>2984.2</v>
      </c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</row>
    <row r="42" spans="1:35" s="14" customFormat="1" ht="262.5" x14ac:dyDescent="0.3">
      <c r="A42" s="29">
        <v>29</v>
      </c>
      <c r="B42" s="28" t="s">
        <v>80</v>
      </c>
      <c r="C42" s="20" t="s">
        <v>81</v>
      </c>
      <c r="D42" s="24"/>
      <c r="E42" s="25" t="s">
        <v>79</v>
      </c>
      <c r="F42" s="31"/>
      <c r="G42" s="31"/>
      <c r="H42" s="31"/>
      <c r="I42" s="31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>
        <v>48700</v>
      </c>
      <c r="U42" s="33">
        <f t="shared" si="0"/>
        <v>48700</v>
      </c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</row>
    <row r="43" spans="1:35" s="14" customFormat="1" ht="337.5" x14ac:dyDescent="0.3">
      <c r="A43" s="29">
        <v>30</v>
      </c>
      <c r="B43" s="28" t="s">
        <v>82</v>
      </c>
      <c r="C43" s="20" t="s">
        <v>83</v>
      </c>
      <c r="D43" s="24"/>
      <c r="E43" s="25" t="s">
        <v>29</v>
      </c>
      <c r="F43" s="31"/>
      <c r="G43" s="31"/>
      <c r="H43" s="31"/>
      <c r="I43" s="31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>
        <v>57964.89</v>
      </c>
      <c r="U43" s="33">
        <f t="shared" si="0"/>
        <v>57964.89</v>
      </c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</row>
    <row r="44" spans="1:35" s="14" customFormat="1" ht="300" x14ac:dyDescent="0.3">
      <c r="A44" s="29">
        <v>31</v>
      </c>
      <c r="B44" s="28" t="s">
        <v>84</v>
      </c>
      <c r="C44" s="20" t="s">
        <v>85</v>
      </c>
      <c r="D44" s="24"/>
      <c r="E44" s="25" t="s">
        <v>86</v>
      </c>
      <c r="F44" s="31"/>
      <c r="G44" s="31"/>
      <c r="H44" s="31"/>
      <c r="I44" s="31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>
        <v>2500</v>
      </c>
      <c r="U44" s="33">
        <f t="shared" si="0"/>
        <v>2500</v>
      </c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</row>
    <row r="45" spans="1:35" s="14" customFormat="1" ht="281.25" x14ac:dyDescent="0.3">
      <c r="A45" s="29">
        <v>32</v>
      </c>
      <c r="B45" s="28" t="s">
        <v>87</v>
      </c>
      <c r="C45" s="20" t="s">
        <v>88</v>
      </c>
      <c r="D45" s="24"/>
      <c r="E45" s="25" t="s">
        <v>25</v>
      </c>
      <c r="F45" s="31"/>
      <c r="G45" s="31"/>
      <c r="H45" s="31"/>
      <c r="I45" s="31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>
        <v>3000</v>
      </c>
      <c r="U45" s="33">
        <f t="shared" si="0"/>
        <v>3000</v>
      </c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</row>
    <row r="46" spans="1:35" s="14" customFormat="1" ht="281.25" x14ac:dyDescent="0.3">
      <c r="A46" s="29">
        <v>33</v>
      </c>
      <c r="B46" s="28" t="s">
        <v>87</v>
      </c>
      <c r="C46" s="20" t="s">
        <v>88</v>
      </c>
      <c r="D46" s="24"/>
      <c r="E46" s="25" t="s">
        <v>89</v>
      </c>
      <c r="F46" s="31"/>
      <c r="G46" s="31"/>
      <c r="H46" s="31"/>
      <c r="I46" s="31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>
        <v>800</v>
      </c>
      <c r="U46" s="33">
        <f t="shared" si="0"/>
        <v>800</v>
      </c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</row>
    <row r="47" spans="1:35" s="14" customFormat="1" ht="262.5" x14ac:dyDescent="0.3">
      <c r="A47" s="29">
        <v>34</v>
      </c>
      <c r="B47" s="28" t="s">
        <v>90</v>
      </c>
      <c r="C47" s="20" t="s">
        <v>91</v>
      </c>
      <c r="D47" s="24" t="s">
        <v>92</v>
      </c>
      <c r="E47" s="25" t="s">
        <v>65</v>
      </c>
      <c r="F47" s="31"/>
      <c r="G47" s="31"/>
      <c r="H47" s="31">
        <v>2360</v>
      </c>
      <c r="I47" s="31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3">
        <f t="shared" si="0"/>
        <v>2360</v>
      </c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</row>
    <row r="48" spans="1:35" s="14" customFormat="1" ht="206.25" x14ac:dyDescent="0.3">
      <c r="A48" s="29">
        <v>35</v>
      </c>
      <c r="B48" s="28" t="s">
        <v>93</v>
      </c>
      <c r="C48" s="20" t="s">
        <v>94</v>
      </c>
      <c r="D48" s="24"/>
      <c r="E48" s="25" t="s">
        <v>65</v>
      </c>
      <c r="F48" s="31">
        <v>659888.34</v>
      </c>
      <c r="G48" s="31">
        <v>24420.48</v>
      </c>
      <c r="H48" s="31"/>
      <c r="I48" s="31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3">
        <f t="shared" si="0"/>
        <v>684308.82</v>
      </c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</row>
    <row r="49" spans="1:35" s="14" customFormat="1" ht="281.25" x14ac:dyDescent="0.3">
      <c r="A49" s="29">
        <v>36</v>
      </c>
      <c r="B49" s="28" t="s">
        <v>95</v>
      </c>
      <c r="C49" s="20" t="s">
        <v>96</v>
      </c>
      <c r="D49" s="24"/>
      <c r="E49" s="25" t="s">
        <v>65</v>
      </c>
      <c r="F49" s="31"/>
      <c r="G49" s="31"/>
      <c r="H49" s="31"/>
      <c r="I49" s="31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>
        <v>25900</v>
      </c>
      <c r="U49" s="33">
        <f t="shared" si="0"/>
        <v>25900</v>
      </c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</row>
    <row r="50" spans="1:35" s="14" customFormat="1" ht="225" x14ac:dyDescent="0.3">
      <c r="A50" s="29">
        <v>37</v>
      </c>
      <c r="B50" s="28" t="s">
        <v>97</v>
      </c>
      <c r="C50" s="20" t="s">
        <v>98</v>
      </c>
      <c r="D50" s="24"/>
      <c r="E50" s="25" t="s">
        <v>65</v>
      </c>
      <c r="F50" s="31">
        <v>27000</v>
      </c>
      <c r="G50" s="31"/>
      <c r="H50" s="31"/>
      <c r="I50" s="31"/>
      <c r="J50" s="32"/>
      <c r="K50" s="32">
        <v>5400</v>
      </c>
      <c r="L50" s="32"/>
      <c r="M50" s="32"/>
      <c r="N50" s="32"/>
      <c r="O50" s="32"/>
      <c r="P50" s="32"/>
      <c r="Q50" s="32"/>
      <c r="R50" s="32"/>
      <c r="S50" s="32"/>
      <c r="T50" s="32"/>
      <c r="U50" s="33">
        <f t="shared" si="0"/>
        <v>32400</v>
      </c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</row>
    <row r="51" spans="1:35" s="14" customFormat="1" ht="262.5" x14ac:dyDescent="0.3">
      <c r="A51" s="29">
        <v>38</v>
      </c>
      <c r="B51" s="28" t="s">
        <v>99</v>
      </c>
      <c r="C51" s="20" t="s">
        <v>100</v>
      </c>
      <c r="D51" s="24" t="s">
        <v>101</v>
      </c>
      <c r="E51" s="25" t="s">
        <v>65</v>
      </c>
      <c r="F51" s="31"/>
      <c r="G51" s="31"/>
      <c r="H51" s="31"/>
      <c r="I51" s="31"/>
      <c r="J51" s="32"/>
      <c r="K51" s="32"/>
      <c r="L51" s="32"/>
      <c r="M51" s="32"/>
      <c r="N51" s="32"/>
      <c r="O51" s="32"/>
      <c r="P51" s="32">
        <v>12190.6</v>
      </c>
      <c r="Q51" s="32"/>
      <c r="R51" s="32"/>
      <c r="S51" s="32"/>
      <c r="T51" s="32"/>
      <c r="U51" s="33">
        <f t="shared" si="0"/>
        <v>12190.6</v>
      </c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</row>
    <row r="52" spans="1:35" s="14" customFormat="1" ht="318.75" x14ac:dyDescent="0.3">
      <c r="A52" s="29">
        <v>39</v>
      </c>
      <c r="B52" s="28" t="s">
        <v>102</v>
      </c>
      <c r="C52" s="20" t="s">
        <v>103</v>
      </c>
      <c r="D52" s="24"/>
      <c r="E52" s="25" t="s">
        <v>104</v>
      </c>
      <c r="F52" s="31"/>
      <c r="G52" s="31"/>
      <c r="H52" s="31"/>
      <c r="I52" s="31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>
        <v>20000</v>
      </c>
      <c r="U52" s="33">
        <f t="shared" si="0"/>
        <v>20000</v>
      </c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</row>
    <row r="53" spans="1:35" s="14" customFormat="1" ht="281.25" x14ac:dyDescent="0.3">
      <c r="A53" s="29">
        <v>40</v>
      </c>
      <c r="B53" s="28" t="s">
        <v>105</v>
      </c>
      <c r="C53" s="20" t="s">
        <v>106</v>
      </c>
      <c r="D53" s="24"/>
      <c r="E53" s="25" t="s">
        <v>104</v>
      </c>
      <c r="F53" s="31"/>
      <c r="G53" s="31"/>
      <c r="H53" s="31"/>
      <c r="I53" s="31"/>
      <c r="J53" s="32"/>
      <c r="K53" s="32"/>
      <c r="L53" s="32">
        <v>129592.88</v>
      </c>
      <c r="M53" s="32"/>
      <c r="N53" s="32"/>
      <c r="O53" s="32"/>
      <c r="P53" s="32"/>
      <c r="Q53" s="32"/>
      <c r="R53" s="32"/>
      <c r="S53" s="32"/>
      <c r="T53" s="32"/>
      <c r="U53" s="33">
        <f t="shared" si="0"/>
        <v>129592.88</v>
      </c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</row>
    <row r="54" spans="1:35" s="14" customFormat="1" ht="356.25" x14ac:dyDescent="0.3">
      <c r="A54" s="29">
        <v>41</v>
      </c>
      <c r="B54" s="28" t="s">
        <v>107</v>
      </c>
      <c r="C54" s="20" t="s">
        <v>108</v>
      </c>
      <c r="D54" s="24"/>
      <c r="E54" s="25" t="s">
        <v>41</v>
      </c>
      <c r="F54" s="31"/>
      <c r="G54" s="31"/>
      <c r="H54" s="31"/>
      <c r="I54" s="31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>
        <v>3920</v>
      </c>
      <c r="U54" s="33">
        <f t="shared" si="0"/>
        <v>3920</v>
      </c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</row>
    <row r="55" spans="1:35" s="14" customFormat="1" ht="375" x14ac:dyDescent="0.3">
      <c r="A55" s="29">
        <v>42</v>
      </c>
      <c r="B55" s="28" t="s">
        <v>109</v>
      </c>
      <c r="C55" s="20" t="s">
        <v>110</v>
      </c>
      <c r="D55" s="24"/>
      <c r="E55" s="25" t="s">
        <v>70</v>
      </c>
      <c r="F55" s="31"/>
      <c r="G55" s="31"/>
      <c r="H55" s="31"/>
      <c r="I55" s="31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>
        <v>1760</v>
      </c>
      <c r="U55" s="33">
        <f t="shared" si="0"/>
        <v>1760</v>
      </c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</row>
    <row r="56" spans="1:35" s="14" customFormat="1" ht="375" x14ac:dyDescent="0.3">
      <c r="A56" s="29">
        <v>43</v>
      </c>
      <c r="B56" s="28" t="s">
        <v>109</v>
      </c>
      <c r="C56" s="20" t="s">
        <v>110</v>
      </c>
      <c r="D56" s="24"/>
      <c r="E56" s="25" t="s">
        <v>111</v>
      </c>
      <c r="F56" s="31"/>
      <c r="G56" s="31"/>
      <c r="H56" s="31"/>
      <c r="I56" s="31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>
        <v>1110</v>
      </c>
      <c r="U56" s="33">
        <f t="shared" si="0"/>
        <v>1110</v>
      </c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</row>
    <row r="57" spans="1:35" s="14" customFormat="1" ht="318.75" x14ac:dyDescent="0.3">
      <c r="A57" s="29">
        <v>44</v>
      </c>
      <c r="B57" s="28" t="s">
        <v>112</v>
      </c>
      <c r="C57" s="20" t="s">
        <v>113</v>
      </c>
      <c r="D57" s="24"/>
      <c r="E57" s="25" t="s">
        <v>25</v>
      </c>
      <c r="F57" s="31"/>
      <c r="G57" s="31"/>
      <c r="H57" s="31"/>
      <c r="I57" s="31"/>
      <c r="J57" s="32"/>
      <c r="K57" s="32"/>
      <c r="L57" s="32"/>
      <c r="M57" s="32"/>
      <c r="N57" s="32"/>
      <c r="O57" s="32"/>
      <c r="P57" s="32"/>
      <c r="Q57" s="32"/>
      <c r="R57" s="32">
        <v>13505.5</v>
      </c>
      <c r="S57" s="32"/>
      <c r="T57" s="32"/>
      <c r="U57" s="33">
        <f t="shared" si="0"/>
        <v>13505.5</v>
      </c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</row>
    <row r="58" spans="1:35" s="14" customFormat="1" ht="318.75" x14ac:dyDescent="0.3">
      <c r="A58" s="29">
        <v>45</v>
      </c>
      <c r="B58" s="28" t="s">
        <v>114</v>
      </c>
      <c r="C58" s="20" t="s">
        <v>115</v>
      </c>
      <c r="D58" s="24"/>
      <c r="E58" s="25" t="s">
        <v>116</v>
      </c>
      <c r="F58" s="31">
        <v>423159.6</v>
      </c>
      <c r="G58" s="31">
        <v>282226.5</v>
      </c>
      <c r="H58" s="31">
        <v>98550.9</v>
      </c>
      <c r="I58" s="31">
        <v>67492.7</v>
      </c>
      <c r="J58" s="32">
        <v>33601</v>
      </c>
      <c r="K58" s="32">
        <v>66720.7</v>
      </c>
      <c r="L58" s="32">
        <v>95979.9</v>
      </c>
      <c r="M58" s="32">
        <v>34979.800000000003</v>
      </c>
      <c r="N58" s="32">
        <v>133399</v>
      </c>
      <c r="O58" s="32">
        <v>43804.9</v>
      </c>
      <c r="P58" s="32">
        <v>51088.800000000003</v>
      </c>
      <c r="Q58" s="32">
        <v>69779.199999999997</v>
      </c>
      <c r="R58" s="32">
        <v>19742</v>
      </c>
      <c r="S58" s="32">
        <v>45432</v>
      </c>
      <c r="T58" s="32"/>
      <c r="U58" s="33">
        <f t="shared" si="0"/>
        <v>1465956.9999999998</v>
      </c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</row>
    <row r="59" spans="1:35" s="14" customFormat="1" ht="300" x14ac:dyDescent="0.3">
      <c r="A59" s="41">
        <v>46</v>
      </c>
      <c r="B59" s="42" t="s">
        <v>117</v>
      </c>
      <c r="C59" s="43" t="s">
        <v>118</v>
      </c>
      <c r="D59" s="44"/>
      <c r="E59" s="45" t="s">
        <v>25</v>
      </c>
      <c r="F59" s="46"/>
      <c r="G59" s="46"/>
      <c r="H59" s="46"/>
      <c r="I59" s="46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>
        <v>100000</v>
      </c>
      <c r="U59" s="48">
        <f t="shared" si="0"/>
        <v>100000</v>
      </c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</row>
    <row r="60" spans="1:35" s="14" customFormat="1" ht="22.5" x14ac:dyDescent="0.3">
      <c r="A60" s="30"/>
      <c r="B60" s="26" t="s">
        <v>16</v>
      </c>
      <c r="C60" s="22"/>
      <c r="D60" s="26"/>
      <c r="E60" s="27"/>
      <c r="F60" s="34">
        <v>2170235.75</v>
      </c>
      <c r="G60" s="34">
        <v>733490.08</v>
      </c>
      <c r="H60" s="34">
        <v>212795.85</v>
      </c>
      <c r="I60" s="34">
        <v>150753.79999999999</v>
      </c>
      <c r="J60" s="34">
        <v>63214.2</v>
      </c>
      <c r="K60" s="34">
        <v>239547.4</v>
      </c>
      <c r="L60" s="34">
        <v>271218.28000000003</v>
      </c>
      <c r="M60" s="34">
        <v>70329.929999999993</v>
      </c>
      <c r="N60" s="34">
        <v>403621.57</v>
      </c>
      <c r="O60" s="34">
        <v>67976.899999999994</v>
      </c>
      <c r="P60" s="34">
        <v>173764.7</v>
      </c>
      <c r="Q60" s="34">
        <v>141254.79999999999</v>
      </c>
      <c r="R60" s="34">
        <v>102590.2</v>
      </c>
      <c r="S60" s="34">
        <v>150411.70000000001</v>
      </c>
      <c r="T60" s="34">
        <v>1911532.69</v>
      </c>
      <c r="U60" s="33">
        <f t="shared" si="0"/>
        <v>6862737.8500000015</v>
      </c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</row>
    <row r="61" spans="1:35" s="14" customFormat="1" ht="39" x14ac:dyDescent="0.25">
      <c r="A61" s="49"/>
      <c r="B61" s="50" t="s">
        <v>119</v>
      </c>
      <c r="C61" s="51"/>
      <c r="D61" s="52"/>
      <c r="E61" s="53"/>
      <c r="F61" s="54">
        <v>2170235.75</v>
      </c>
      <c r="G61" s="54">
        <v>733490.08</v>
      </c>
      <c r="H61" s="54">
        <v>212795.85</v>
      </c>
      <c r="I61" s="54">
        <v>150753.79999999999</v>
      </c>
      <c r="J61" s="54">
        <v>63214.2</v>
      </c>
      <c r="K61" s="54">
        <v>239547.4</v>
      </c>
      <c r="L61" s="54">
        <v>271218.28000000003</v>
      </c>
      <c r="M61" s="54">
        <v>70329.929999999993</v>
      </c>
      <c r="N61" s="54">
        <v>403621.57</v>
      </c>
      <c r="O61" s="54">
        <v>67976.899999999994</v>
      </c>
      <c r="P61" s="54">
        <v>173764.7</v>
      </c>
      <c r="Q61" s="54">
        <v>141254.79999999999</v>
      </c>
      <c r="R61" s="54">
        <v>102590.2</v>
      </c>
      <c r="S61" s="54">
        <v>150411.70000000001</v>
      </c>
      <c r="T61" s="54">
        <v>1911532.69</v>
      </c>
      <c r="U61" s="55">
        <f t="shared" si="0"/>
        <v>6862737.8500000015</v>
      </c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</row>
    <row r="62" spans="1:35" s="14" customFormat="1" ht="23.25" x14ac:dyDescent="0.25">
      <c r="A62" s="13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57"/>
      <c r="U62" s="56" t="s">
        <v>122</v>
      </c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</row>
    <row r="63" spans="1:35" x14ac:dyDescent="0.25">
      <c r="B63" s="3"/>
      <c r="C63" s="3"/>
      <c r="D63" s="3"/>
      <c r="E63" s="3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7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</row>
    <row r="64" spans="1:35" x14ac:dyDescent="0.25">
      <c r="B64" s="3"/>
      <c r="C64" s="3"/>
      <c r="D64" s="3"/>
      <c r="E64" s="3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7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</row>
    <row r="65" spans="2:35" x14ac:dyDescent="0.25">
      <c r="B65" s="3"/>
      <c r="C65" s="3"/>
      <c r="D65" s="3"/>
      <c r="E65" s="3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7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</row>
    <row r="66" spans="2:35" x14ac:dyDescent="0.25">
      <c r="B66" s="3"/>
      <c r="C66" s="3"/>
      <c r="D66" s="3"/>
      <c r="E66" s="3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7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</row>
    <row r="67" spans="2:35" x14ac:dyDescent="0.25">
      <c r="B67" s="3"/>
      <c r="C67" s="3"/>
      <c r="D67" s="3"/>
      <c r="E67" s="3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7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</row>
    <row r="68" spans="2:35" x14ac:dyDescent="0.25">
      <c r="B68" s="3"/>
      <c r="C68" s="3"/>
      <c r="D68" s="3"/>
      <c r="E68" s="3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7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</row>
    <row r="69" spans="2:35" x14ac:dyDescent="0.25">
      <c r="B69" s="3"/>
      <c r="C69" s="3"/>
      <c r="D69" s="3"/>
      <c r="E69" s="3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7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</row>
    <row r="70" spans="2:35" x14ac:dyDescent="0.25">
      <c r="B70" s="3"/>
      <c r="C70" s="3"/>
      <c r="D70" s="3"/>
      <c r="E70" s="3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7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</row>
    <row r="71" spans="2:35" x14ac:dyDescent="0.25">
      <c r="B71" s="3"/>
      <c r="C71" s="3"/>
      <c r="D71" s="3"/>
      <c r="E71" s="3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7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</row>
    <row r="72" spans="2:35" x14ac:dyDescent="0.25">
      <c r="B72" s="3"/>
      <c r="C72" s="3"/>
      <c r="D72" s="3"/>
      <c r="E72" s="3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7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</row>
    <row r="73" spans="2:35" x14ac:dyDescent="0.25">
      <c r="B73" s="3"/>
      <c r="C73" s="3"/>
      <c r="D73" s="3"/>
      <c r="E73" s="3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7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</row>
    <row r="74" spans="2:35" x14ac:dyDescent="0.25">
      <c r="B74" s="3"/>
      <c r="C74" s="3"/>
      <c r="D74" s="3"/>
      <c r="E74" s="3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7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</row>
    <row r="75" spans="2:35" x14ac:dyDescent="0.25">
      <c r="B75" s="3"/>
      <c r="C75" s="3"/>
      <c r="D75" s="3"/>
      <c r="E75" s="3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7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</row>
    <row r="76" spans="2:35" x14ac:dyDescent="0.25">
      <c r="B76" s="3"/>
      <c r="C76" s="3"/>
      <c r="D76" s="3"/>
      <c r="E76" s="3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7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</row>
    <row r="77" spans="2:35" x14ac:dyDescent="0.25">
      <c r="B77" s="3"/>
      <c r="C77" s="3"/>
      <c r="D77" s="3"/>
      <c r="E77" s="3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7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</row>
    <row r="78" spans="2:35" x14ac:dyDescent="0.25">
      <c r="B78" s="3"/>
      <c r="C78" s="3"/>
      <c r="D78" s="3"/>
      <c r="E78" s="3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7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</row>
    <row r="79" spans="2:35" x14ac:dyDescent="0.25">
      <c r="B79" s="3"/>
      <c r="C79" s="3"/>
      <c r="D79" s="3"/>
      <c r="E79" s="3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7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</row>
    <row r="80" spans="2:35" x14ac:dyDescent="0.25">
      <c r="B80" s="3"/>
      <c r="C80" s="3"/>
      <c r="D80" s="3"/>
      <c r="E80" s="3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7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</row>
    <row r="81" spans="2:35" x14ac:dyDescent="0.25">
      <c r="B81" s="3"/>
      <c r="C81" s="3"/>
      <c r="D81" s="3"/>
      <c r="E81" s="3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7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</row>
    <row r="82" spans="2:35" x14ac:dyDescent="0.25">
      <c r="B82" s="3"/>
      <c r="C82" s="3"/>
      <c r="D82" s="3"/>
      <c r="E82" s="3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7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</row>
    <row r="83" spans="2:35" x14ac:dyDescent="0.25">
      <c r="B83" s="3"/>
      <c r="C83" s="3"/>
      <c r="D83" s="3"/>
      <c r="E83" s="3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7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</row>
    <row r="84" spans="2:35" x14ac:dyDescent="0.25">
      <c r="B84" s="3"/>
      <c r="C84" s="3"/>
      <c r="D84" s="3"/>
      <c r="E84" s="3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7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</row>
    <row r="85" spans="2:35" x14ac:dyDescent="0.25">
      <c r="B85" s="3"/>
      <c r="C85" s="3"/>
      <c r="D85" s="3"/>
      <c r="E85" s="3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7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</row>
    <row r="86" spans="2:35" x14ac:dyDescent="0.25">
      <c r="B86" s="3"/>
      <c r="C86" s="3"/>
      <c r="D86" s="3"/>
      <c r="E86" s="3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7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</row>
    <row r="87" spans="2:35" x14ac:dyDescent="0.25">
      <c r="B87" s="3"/>
      <c r="C87" s="3"/>
      <c r="D87" s="3"/>
      <c r="E87" s="3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7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</row>
    <row r="88" spans="2:35" x14ac:dyDescent="0.25">
      <c r="B88" s="3"/>
      <c r="C88" s="3"/>
      <c r="D88" s="3"/>
      <c r="E88" s="3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7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</row>
    <row r="89" spans="2:35" x14ac:dyDescent="0.25">
      <c r="B89" s="3"/>
      <c r="C89" s="3"/>
      <c r="D89" s="3"/>
      <c r="E89" s="3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7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</row>
    <row r="90" spans="2:35" x14ac:dyDescent="0.25">
      <c r="B90" s="3"/>
      <c r="C90" s="3"/>
      <c r="D90" s="3"/>
      <c r="E90" s="3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7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</row>
    <row r="91" spans="2:35" x14ac:dyDescent="0.25">
      <c r="B91" s="3"/>
      <c r="C91" s="3"/>
      <c r="D91" s="3"/>
      <c r="E91" s="3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7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</row>
    <row r="92" spans="2:35" x14ac:dyDescent="0.25">
      <c r="B92" s="3"/>
      <c r="C92" s="3"/>
      <c r="D92" s="3"/>
      <c r="E92" s="3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7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</row>
    <row r="93" spans="2:35" x14ac:dyDescent="0.25">
      <c r="B93" s="3"/>
      <c r="C93" s="3"/>
      <c r="D93" s="3"/>
      <c r="E93" s="3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7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</row>
    <row r="94" spans="2:35" x14ac:dyDescent="0.25">
      <c r="B94" s="3"/>
      <c r="C94" s="3"/>
      <c r="D94" s="3"/>
      <c r="E94" s="3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7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</row>
    <row r="95" spans="2:35" x14ac:dyDescent="0.25">
      <c r="B95" s="3"/>
      <c r="C95" s="3"/>
      <c r="D95" s="3"/>
      <c r="E95" s="3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7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</row>
    <row r="96" spans="2:35" x14ac:dyDescent="0.25">
      <c r="B96" s="3"/>
      <c r="C96" s="3"/>
      <c r="D96" s="3"/>
      <c r="E96" s="3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7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</row>
    <row r="97" spans="2:35" x14ac:dyDescent="0.25">
      <c r="B97" s="3"/>
      <c r="C97" s="3"/>
      <c r="D97" s="3"/>
      <c r="E97" s="3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7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</row>
    <row r="98" spans="2:35" x14ac:dyDescent="0.25">
      <c r="B98" s="3"/>
      <c r="C98" s="3"/>
      <c r="D98" s="3"/>
      <c r="E98" s="3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7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</row>
    <row r="99" spans="2:35" x14ac:dyDescent="0.25">
      <c r="B99" s="3"/>
      <c r="C99" s="3"/>
      <c r="D99" s="3"/>
      <c r="E99" s="3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7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</row>
    <row r="100" spans="2:35" x14ac:dyDescent="0.25">
      <c r="B100" s="3"/>
      <c r="C100" s="3"/>
      <c r="D100" s="3"/>
      <c r="E100" s="3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7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</row>
    <row r="101" spans="2:35" x14ac:dyDescent="0.25">
      <c r="B101" s="3"/>
      <c r="C101" s="3"/>
      <c r="D101" s="3"/>
      <c r="E101" s="3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7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</row>
    <row r="102" spans="2:35" x14ac:dyDescent="0.25">
      <c r="B102" s="3"/>
      <c r="C102" s="3"/>
      <c r="D102" s="3"/>
      <c r="E102" s="3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7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</row>
    <row r="103" spans="2:35" x14ac:dyDescent="0.25">
      <c r="B103" s="3"/>
      <c r="C103" s="3"/>
      <c r="D103" s="3"/>
      <c r="E103" s="3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7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</row>
    <row r="104" spans="2:35" x14ac:dyDescent="0.25">
      <c r="B104" s="3"/>
      <c r="C104" s="3"/>
      <c r="D104" s="3"/>
      <c r="E104" s="3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7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</row>
    <row r="105" spans="2:35" x14ac:dyDescent="0.25">
      <c r="B105" s="3"/>
      <c r="C105" s="3"/>
      <c r="D105" s="3"/>
      <c r="E105" s="3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7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</row>
    <row r="106" spans="2:35" x14ac:dyDescent="0.25">
      <c r="B106" s="3"/>
      <c r="C106" s="3"/>
      <c r="D106" s="3"/>
      <c r="E106" s="3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7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</row>
    <row r="107" spans="2:35" x14ac:dyDescent="0.25">
      <c r="B107" s="3"/>
      <c r="C107" s="3"/>
      <c r="D107" s="3"/>
      <c r="E107" s="3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7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</row>
    <row r="108" spans="2:35" x14ac:dyDescent="0.25">
      <c r="B108" s="3"/>
      <c r="C108" s="3"/>
      <c r="D108" s="3"/>
      <c r="E108" s="3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7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</row>
    <row r="109" spans="2:35" x14ac:dyDescent="0.25">
      <c r="B109" s="3"/>
      <c r="C109" s="3"/>
      <c r="D109" s="3"/>
      <c r="E109" s="3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7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</row>
    <row r="110" spans="2:35" x14ac:dyDescent="0.25">
      <c r="B110" s="3"/>
      <c r="C110" s="3"/>
      <c r="D110" s="3"/>
      <c r="E110" s="3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7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</row>
    <row r="111" spans="2:35" x14ac:dyDescent="0.25">
      <c r="B111" s="3"/>
      <c r="C111" s="3"/>
      <c r="D111" s="3"/>
      <c r="E111" s="3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7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</row>
    <row r="112" spans="2:35" x14ac:dyDescent="0.25">
      <c r="B112" s="3"/>
      <c r="C112" s="3"/>
      <c r="D112" s="3"/>
      <c r="E112" s="3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7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</row>
    <row r="113" spans="2:35" x14ac:dyDescent="0.25">
      <c r="B113" s="3"/>
      <c r="C113" s="3"/>
      <c r="D113" s="3"/>
      <c r="E113" s="3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7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</row>
    <row r="114" spans="2:35" x14ac:dyDescent="0.25">
      <c r="B114" s="3"/>
      <c r="C114" s="3"/>
      <c r="D114" s="3"/>
      <c r="E114" s="3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7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</row>
    <row r="115" spans="2:35" x14ac:dyDescent="0.25">
      <c r="B115" s="3"/>
      <c r="C115" s="3"/>
      <c r="D115" s="3"/>
      <c r="E115" s="3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7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</row>
    <row r="116" spans="2:35" x14ac:dyDescent="0.25">
      <c r="B116" s="3"/>
      <c r="C116" s="3"/>
      <c r="D116" s="3"/>
      <c r="E116" s="3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7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</row>
    <row r="117" spans="2:35" x14ac:dyDescent="0.25">
      <c r="B117" s="3"/>
      <c r="C117" s="3"/>
      <c r="D117" s="3"/>
      <c r="E117" s="3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7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</row>
    <row r="118" spans="2:35" x14ac:dyDescent="0.25">
      <c r="B118" s="3"/>
      <c r="C118" s="3"/>
      <c r="D118" s="3"/>
      <c r="E118" s="3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7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</row>
    <row r="119" spans="2:35" x14ac:dyDescent="0.25">
      <c r="B119" s="3"/>
      <c r="C119" s="3"/>
      <c r="D119" s="3"/>
      <c r="E119" s="3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7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</row>
    <row r="120" spans="2:35" x14ac:dyDescent="0.25">
      <c r="B120" s="3"/>
      <c r="C120" s="3"/>
      <c r="D120" s="3"/>
      <c r="E120" s="3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7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</row>
    <row r="121" spans="2:35" x14ac:dyDescent="0.25">
      <c r="B121" s="3"/>
      <c r="C121" s="3"/>
      <c r="D121" s="3"/>
      <c r="E121" s="3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7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</row>
    <row r="122" spans="2:35" x14ac:dyDescent="0.25">
      <c r="B122" s="3"/>
      <c r="C122" s="3"/>
      <c r="D122" s="3"/>
      <c r="E122" s="3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7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</row>
    <row r="123" spans="2:35" x14ac:dyDescent="0.25">
      <c r="B123" s="3"/>
      <c r="C123" s="3"/>
      <c r="D123" s="3"/>
      <c r="E123" s="3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7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</row>
    <row r="124" spans="2:35" x14ac:dyDescent="0.25">
      <c r="B124" s="3"/>
      <c r="C124" s="3"/>
      <c r="D124" s="3"/>
      <c r="E124" s="3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7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</row>
    <row r="125" spans="2:35" x14ac:dyDescent="0.25">
      <c r="B125" s="3"/>
      <c r="C125" s="3"/>
      <c r="D125" s="3"/>
      <c r="E125" s="3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7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</row>
    <row r="126" spans="2:35" x14ac:dyDescent="0.25">
      <c r="B126" s="3"/>
      <c r="C126" s="3"/>
      <c r="D126" s="3"/>
      <c r="E126" s="3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7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</row>
    <row r="127" spans="2:35" x14ac:dyDescent="0.25">
      <c r="B127" s="3"/>
      <c r="C127" s="3"/>
      <c r="D127" s="3"/>
      <c r="E127" s="3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7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</row>
    <row r="128" spans="2:35" x14ac:dyDescent="0.25">
      <c r="B128" s="3"/>
      <c r="C128" s="3"/>
      <c r="D128" s="3"/>
      <c r="E128" s="3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7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</row>
    <row r="129" spans="2:35" x14ac:dyDescent="0.25">
      <c r="B129" s="3"/>
      <c r="C129" s="3"/>
      <c r="D129" s="3"/>
      <c r="E129" s="3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7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</row>
    <row r="130" spans="2:35" x14ac:dyDescent="0.25">
      <c r="B130" s="3"/>
      <c r="C130" s="3"/>
      <c r="D130" s="3"/>
      <c r="E130" s="3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7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</row>
    <row r="131" spans="2:35" x14ac:dyDescent="0.25">
      <c r="B131" s="3"/>
      <c r="C131" s="3"/>
      <c r="D131" s="3"/>
      <c r="E131" s="3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7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</row>
    <row r="132" spans="2:35" x14ac:dyDescent="0.25">
      <c r="B132" s="3"/>
      <c r="C132" s="3"/>
      <c r="D132" s="3"/>
      <c r="E132" s="3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7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</row>
    <row r="133" spans="2:35" x14ac:dyDescent="0.25">
      <c r="B133" s="3"/>
      <c r="C133" s="3"/>
      <c r="D133" s="3"/>
      <c r="E133" s="3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7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</row>
    <row r="134" spans="2:35" x14ac:dyDescent="0.25">
      <c r="B134" s="3"/>
      <c r="C134" s="3"/>
      <c r="D134" s="3"/>
      <c r="E134" s="3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7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</row>
    <row r="135" spans="2:35" x14ac:dyDescent="0.25">
      <c r="B135" s="3"/>
      <c r="C135" s="3"/>
      <c r="D135" s="3"/>
      <c r="E135" s="3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7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</row>
    <row r="136" spans="2:35" x14ac:dyDescent="0.25">
      <c r="B136" s="3"/>
      <c r="C136" s="3"/>
      <c r="D136" s="3"/>
      <c r="E136" s="3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7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</row>
    <row r="137" spans="2:35" x14ac:dyDescent="0.25">
      <c r="B137" s="3"/>
      <c r="C137" s="3"/>
      <c r="D137" s="3"/>
      <c r="E137" s="3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7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</row>
    <row r="138" spans="2:35" x14ac:dyDescent="0.25">
      <c r="B138" s="3"/>
      <c r="C138" s="3"/>
      <c r="D138" s="3"/>
      <c r="E138" s="3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7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 spans="2:35" x14ac:dyDescent="0.25">
      <c r="B139" s="3"/>
      <c r="C139" s="3"/>
      <c r="D139" s="3"/>
      <c r="E139" s="3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7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0" spans="2:35" x14ac:dyDescent="0.25">
      <c r="B140" s="3"/>
      <c r="C140" s="3"/>
      <c r="D140" s="3"/>
      <c r="E140" s="3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7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</row>
    <row r="141" spans="2:35" x14ac:dyDescent="0.25">
      <c r="B141" s="3"/>
      <c r="C141" s="3"/>
      <c r="D141" s="3"/>
      <c r="E141" s="3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7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</row>
    <row r="142" spans="2:35" x14ac:dyDescent="0.25">
      <c r="B142" s="3"/>
      <c r="C142" s="3"/>
      <c r="D142" s="3"/>
      <c r="E142" s="3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7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</row>
    <row r="143" spans="2:35" x14ac:dyDescent="0.25"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9"/>
    </row>
    <row r="144" spans="2:35" x14ac:dyDescent="0.25"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9"/>
    </row>
    <row r="145" spans="6:21" x14ac:dyDescent="0.25"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9"/>
    </row>
    <row r="146" spans="6:21" x14ac:dyDescent="0.25"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9"/>
    </row>
    <row r="147" spans="6:21" x14ac:dyDescent="0.25"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9"/>
    </row>
    <row r="148" spans="6:21" x14ac:dyDescent="0.25"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9"/>
    </row>
    <row r="149" spans="6:21" x14ac:dyDescent="0.25"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9"/>
    </row>
    <row r="150" spans="6:21" x14ac:dyDescent="0.25"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9"/>
    </row>
    <row r="151" spans="6:21" x14ac:dyDescent="0.25"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9"/>
    </row>
    <row r="152" spans="6:21" x14ac:dyDescent="0.25"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9"/>
    </row>
    <row r="153" spans="6:21" x14ac:dyDescent="0.25"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9"/>
    </row>
    <row r="154" spans="6:21" x14ac:dyDescent="0.25"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9"/>
    </row>
    <row r="155" spans="6:21" x14ac:dyDescent="0.25"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9"/>
    </row>
    <row r="156" spans="6:21" x14ac:dyDescent="0.25"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9"/>
    </row>
    <row r="157" spans="6:21" x14ac:dyDescent="0.25"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9"/>
    </row>
    <row r="158" spans="6:21" x14ac:dyDescent="0.25"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9"/>
    </row>
    <row r="159" spans="6:21" x14ac:dyDescent="0.25"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9"/>
    </row>
    <row r="160" spans="6:21" x14ac:dyDescent="0.25"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9"/>
    </row>
    <row r="161" spans="6:21" x14ac:dyDescent="0.25"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9"/>
    </row>
    <row r="162" spans="6:21" x14ac:dyDescent="0.25"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9"/>
    </row>
    <row r="163" spans="6:21" x14ac:dyDescent="0.25"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9"/>
    </row>
    <row r="164" spans="6:21" x14ac:dyDescent="0.25"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9"/>
    </row>
    <row r="165" spans="6:21" x14ac:dyDescent="0.25"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9"/>
    </row>
    <row r="166" spans="6:21" x14ac:dyDescent="0.25"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9"/>
    </row>
    <row r="167" spans="6:21" x14ac:dyDescent="0.25"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9"/>
    </row>
    <row r="168" spans="6:21" x14ac:dyDescent="0.25"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9"/>
    </row>
    <row r="169" spans="6:21" x14ac:dyDescent="0.25"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9"/>
    </row>
    <row r="170" spans="6:21" x14ac:dyDescent="0.25"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9"/>
    </row>
    <row r="171" spans="6:21" x14ac:dyDescent="0.25"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9"/>
    </row>
    <row r="172" spans="6:21" x14ac:dyDescent="0.25"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9"/>
    </row>
    <row r="173" spans="6:21" x14ac:dyDescent="0.25"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9"/>
    </row>
    <row r="174" spans="6:21" x14ac:dyDescent="0.25"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9"/>
    </row>
    <row r="175" spans="6:21" x14ac:dyDescent="0.25"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9"/>
    </row>
    <row r="176" spans="6:21" x14ac:dyDescent="0.25"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9"/>
    </row>
    <row r="177" spans="6:21" x14ac:dyDescent="0.25"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9"/>
    </row>
    <row r="178" spans="6:21" x14ac:dyDescent="0.25"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9"/>
    </row>
    <row r="179" spans="6:21" x14ac:dyDescent="0.25"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9"/>
    </row>
    <row r="180" spans="6:21" x14ac:dyDescent="0.25"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9"/>
    </row>
    <row r="181" spans="6:21" x14ac:dyDescent="0.25"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9"/>
    </row>
    <row r="182" spans="6:21" x14ac:dyDescent="0.25"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9"/>
    </row>
    <row r="183" spans="6:21" x14ac:dyDescent="0.25"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9"/>
    </row>
    <row r="184" spans="6:21" x14ac:dyDescent="0.25"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9"/>
    </row>
    <row r="185" spans="6:21" x14ac:dyDescent="0.25"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9"/>
    </row>
    <row r="186" spans="6:21" x14ac:dyDescent="0.25"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9"/>
    </row>
    <row r="187" spans="6:21" x14ac:dyDescent="0.25"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9"/>
    </row>
    <row r="188" spans="6:21" x14ac:dyDescent="0.25"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9"/>
    </row>
    <row r="189" spans="6:21" x14ac:dyDescent="0.25"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9"/>
    </row>
    <row r="190" spans="6:21" x14ac:dyDescent="0.25"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9"/>
    </row>
    <row r="191" spans="6:21" x14ac:dyDescent="0.25"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9"/>
    </row>
    <row r="192" spans="6:21" x14ac:dyDescent="0.25"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9"/>
    </row>
    <row r="193" spans="6:21" x14ac:dyDescent="0.25"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9"/>
    </row>
    <row r="194" spans="6:21" x14ac:dyDescent="0.25"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9"/>
    </row>
    <row r="195" spans="6:21" x14ac:dyDescent="0.25"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9"/>
    </row>
    <row r="196" spans="6:21" x14ac:dyDescent="0.25"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9"/>
    </row>
    <row r="197" spans="6:21" x14ac:dyDescent="0.25"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9"/>
    </row>
    <row r="198" spans="6:21" x14ac:dyDescent="0.25"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9"/>
    </row>
    <row r="199" spans="6:21" x14ac:dyDescent="0.25"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9"/>
    </row>
    <row r="200" spans="6:21" x14ac:dyDescent="0.25"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9"/>
    </row>
    <row r="201" spans="6:21" x14ac:dyDescent="0.25"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9"/>
    </row>
    <row r="202" spans="6:21" x14ac:dyDescent="0.25"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9"/>
    </row>
    <row r="203" spans="6:21" x14ac:dyDescent="0.25"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9"/>
    </row>
    <row r="204" spans="6:21" x14ac:dyDescent="0.25"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9"/>
    </row>
    <row r="205" spans="6:21" x14ac:dyDescent="0.25"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9"/>
    </row>
    <row r="206" spans="6:21" x14ac:dyDescent="0.25"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9"/>
    </row>
    <row r="207" spans="6:21" x14ac:dyDescent="0.25"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9"/>
    </row>
    <row r="208" spans="6:21" x14ac:dyDescent="0.25"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9"/>
    </row>
    <row r="209" spans="6:21" x14ac:dyDescent="0.25"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9"/>
    </row>
    <row r="210" spans="6:21" x14ac:dyDescent="0.25"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9"/>
    </row>
    <row r="211" spans="6:21" x14ac:dyDescent="0.25"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9"/>
    </row>
    <row r="212" spans="6:21" x14ac:dyDescent="0.25"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9"/>
    </row>
    <row r="213" spans="6:21" x14ac:dyDescent="0.25"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9"/>
    </row>
    <row r="214" spans="6:21" x14ac:dyDescent="0.25"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9"/>
    </row>
    <row r="215" spans="6:21" x14ac:dyDescent="0.25"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9"/>
    </row>
    <row r="216" spans="6:21" x14ac:dyDescent="0.25"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9"/>
    </row>
    <row r="217" spans="6:21" x14ac:dyDescent="0.25"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9"/>
    </row>
    <row r="218" spans="6:21" x14ac:dyDescent="0.25"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9"/>
    </row>
    <row r="219" spans="6:21" x14ac:dyDescent="0.25"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9"/>
    </row>
    <row r="220" spans="6:21" x14ac:dyDescent="0.25"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9"/>
    </row>
    <row r="221" spans="6:21" x14ac:dyDescent="0.25"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9"/>
    </row>
    <row r="222" spans="6:21" x14ac:dyDescent="0.25"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9"/>
    </row>
    <row r="223" spans="6:21" x14ac:dyDescent="0.25"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9"/>
    </row>
    <row r="224" spans="6:21" x14ac:dyDescent="0.25"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9"/>
    </row>
    <row r="225" spans="6:21" x14ac:dyDescent="0.25"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9"/>
    </row>
    <row r="226" spans="6:21" x14ac:dyDescent="0.25"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9"/>
    </row>
    <row r="227" spans="6:21" x14ac:dyDescent="0.25"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9"/>
    </row>
    <row r="228" spans="6:21" x14ac:dyDescent="0.25"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9"/>
    </row>
    <row r="229" spans="6:21" x14ac:dyDescent="0.25"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9"/>
    </row>
    <row r="230" spans="6:21" x14ac:dyDescent="0.25"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9"/>
    </row>
    <row r="231" spans="6:21" x14ac:dyDescent="0.25"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9"/>
    </row>
    <row r="232" spans="6:21" x14ac:dyDescent="0.25"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9"/>
    </row>
    <row r="233" spans="6:21" x14ac:dyDescent="0.25"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9"/>
    </row>
    <row r="234" spans="6:21" x14ac:dyDescent="0.25"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9"/>
    </row>
    <row r="235" spans="6:21" x14ac:dyDescent="0.25"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9"/>
    </row>
    <row r="236" spans="6:21" x14ac:dyDescent="0.25"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9"/>
    </row>
    <row r="237" spans="6:21" x14ac:dyDescent="0.25"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9"/>
    </row>
    <row r="238" spans="6:21" x14ac:dyDescent="0.25"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9"/>
    </row>
    <row r="239" spans="6:21" x14ac:dyDescent="0.25"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9"/>
    </row>
    <row r="240" spans="6:21" x14ac:dyDescent="0.25"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9"/>
    </row>
    <row r="241" spans="6:21" x14ac:dyDescent="0.25"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9"/>
    </row>
    <row r="242" spans="6:21" x14ac:dyDescent="0.25"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9"/>
    </row>
    <row r="243" spans="6:21" x14ac:dyDescent="0.25"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9"/>
    </row>
    <row r="244" spans="6:21" x14ac:dyDescent="0.25"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9"/>
    </row>
    <row r="245" spans="6:21" x14ac:dyDescent="0.25"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9"/>
    </row>
    <row r="246" spans="6:21" x14ac:dyDescent="0.25"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9"/>
    </row>
    <row r="247" spans="6:21" x14ac:dyDescent="0.25"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9"/>
    </row>
    <row r="248" spans="6:21" x14ac:dyDescent="0.25"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9"/>
    </row>
    <row r="249" spans="6:21" x14ac:dyDescent="0.25"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9"/>
    </row>
    <row r="250" spans="6:21" x14ac:dyDescent="0.25"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9"/>
    </row>
    <row r="251" spans="6:21" x14ac:dyDescent="0.25"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9"/>
    </row>
    <row r="252" spans="6:21" x14ac:dyDescent="0.25"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9"/>
    </row>
    <row r="253" spans="6:21" x14ac:dyDescent="0.25"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9"/>
    </row>
    <row r="254" spans="6:21" x14ac:dyDescent="0.25"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9"/>
    </row>
    <row r="255" spans="6:21" x14ac:dyDescent="0.25"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9"/>
    </row>
  </sheetData>
  <mergeCells count="21">
    <mergeCell ref="B11:B12"/>
    <mergeCell ref="A11:A12"/>
    <mergeCell ref="C11:C12"/>
    <mergeCell ref="D11:D12"/>
    <mergeCell ref="E11:E12"/>
    <mergeCell ref="H11:H12"/>
    <mergeCell ref="F11:F12"/>
    <mergeCell ref="G11:G12"/>
    <mergeCell ref="J11:J12"/>
    <mergeCell ref="M11:M12"/>
    <mergeCell ref="L11:L12"/>
    <mergeCell ref="O11:O12"/>
    <mergeCell ref="K11:K12"/>
    <mergeCell ref="I11:I12"/>
    <mergeCell ref="U11:U12"/>
    <mergeCell ref="R11:R12"/>
    <mergeCell ref="N11:N12"/>
    <mergeCell ref="Q11:Q12"/>
    <mergeCell ref="P11:P12"/>
    <mergeCell ref="T11:T12"/>
    <mergeCell ref="S11:S12"/>
  </mergeCells>
  <phoneticPr fontId="0" type="noConversion"/>
  <printOptions horizontalCentered="1"/>
  <pageMargins left="0.23622047244094491" right="0.23622047244094491" top="0.78740157480314965" bottom="0.35433070866141736" header="0.78740157480314965" footer="0.23622047244094491"/>
  <pageSetup paperSize="9" scale="30" fitToHeight="15" orientation="landscape" horizontalDpi="1200" verticalDpi="1200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036903-08B1-4D02-ACB0-34E911F64AB4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Субсидии</vt:lpstr>
      <vt:lpstr>ReportNameYear</vt:lpstr>
      <vt:lpstr>TableHeaderYear1</vt:lpstr>
      <vt:lpstr>TableHeaderYear2</vt:lpstr>
      <vt:lpstr>TableHeaderYear3</vt:lpstr>
      <vt:lpstr>Year1</vt:lpstr>
      <vt:lpstr>Year2Year3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2013-11-07T00:10:21Z</cp:lastPrinted>
  <dcterms:created xsi:type="dcterms:W3CDTF">2005-09-08T01:35:00Z</dcterms:created>
  <dcterms:modified xsi:type="dcterms:W3CDTF">2013-11-07T00:23:19Z</dcterms:modified>
</cp:coreProperties>
</file>